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10"/>
  </bookViews>
  <sheets>
    <sheet name="Приложение 2" sheetId="1" r:id="rId1"/>
  </sheets>
  <definedNames>
    <definedName name="Date">'Приложение 2'!$B$1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2'!$A$1</definedName>
    <definedName name="_xlnm.Print_Titles" localSheetId="0">'Приложение 2'!$7:$7</definedName>
    <definedName name="_xlnm.Print_Area" localSheetId="0">'Приложение 2'!$A$1:$I$87</definedName>
  </definedNames>
  <calcPr calcId="162913"/>
</workbook>
</file>

<file path=xl/calcChain.xml><?xml version="1.0" encoding="utf-8"?>
<calcChain xmlns="http://schemas.openxmlformats.org/spreadsheetml/2006/main">
  <c r="I86" i="1" l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A1" i="1" l="1"/>
</calcChain>
</file>

<file path=xl/sharedStrings.xml><?xml version="1.0" encoding="utf-8"?>
<sst xmlns="http://schemas.openxmlformats.org/spreadsheetml/2006/main" count="248" uniqueCount="113">
  <si>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</si>
  <si>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</si>
  <si>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</si>
  <si>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</si>
  <si>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</si>
  <si>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</si>
  <si>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</si>
  <si>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</si>
  <si>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</si>
  <si>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</si>
  <si>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</si>
  <si>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01.01.2020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</si>
  <si>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</si>
  <si>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</si>
  <si>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</si>
  <si>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</si>
  <si>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</si>
  <si>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</si>
  <si>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</si>
  <si>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</si>
  <si>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</si>
  <si>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</si>
  <si>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</si>
  <si>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</si>
  <si>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</si>
  <si>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</si>
  <si>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</si>
  <si>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</si>
  <si>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</si>
  <si>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</si>
  <si>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</si>
  <si>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</si>
  <si>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</si>
  <si>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</si>
  <si>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</si>
  <si>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</si>
  <si>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</si>
  <si>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</si>
  <si>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</si>
  <si>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</si>
  <si>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</si>
  <si>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</si>
  <si>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</si>
  <si>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</si>
  <si>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</si>
  <si>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</si>
  <si>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</si>
  <si>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</si>
  <si>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</si>
  <si>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</si>
  <si>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</si>
  <si>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</si>
  <si>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</si>
  <si>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</si>
  <si>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</si>
  <si>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</si>
  <si>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</si>
  <si>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</si>
  <si>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</si>
  <si>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</si>
  <si>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</si>
  <si>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</si>
  <si>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</si>
  <si>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</si>
  <si>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</si>
  <si>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</si>
  <si>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</si>
  <si>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</si>
  <si>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</si>
  <si>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</si>
  <si>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</si>
  <si>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</si>
  <si>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</si>
  <si>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</si>
  <si>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</si>
  <si>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</si>
  <si>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</si>
  <si>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</si>
  <si>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</si>
  <si>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</si>
  <si>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</si>
  <si>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</si>
  <si>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</si>
  <si>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</si>
  <si>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</si>
  <si>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</si>
  <si>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</si>
  <si>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</si>
  <si>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</si>
  <si>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</si>
  <si>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</si>
  <si>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</si>
  <si>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</si>
  <si>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</si>
  <si>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</si>
  <si>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</si>
  <si>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</si>
  <si>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</si>
  <si>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</si>
  <si>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</si>
  <si>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</si>
  <si>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</si>
  <si>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</si>
  <si>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</si>
  <si>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</si>
  <si>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</si>
  <si>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</si>
  <si>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</si>
  <si>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</si>
  <si>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</si>
  <si>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Исполнение на 01.10.2020 года</t>
  </si>
  <si>
    <t>Исполнение по расходам краевого бюджета за 9 месяцев 2020 года по разделам и подразделам классификации расходов бюджетов</t>
  </si>
  <si>
    <t>Годовой объем ассигнований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</si>
</sst>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165" fontId="4" fillId="0" borderId="0" applyFont="0" applyFill="0" applyBorder="0" applyAlignment="0" applyProtection="0"/>
    <xf numFmtId="0" fontId="14" fillId="0" borderId="0"/>
  </cellStyleXfs>
  <cellXfs count="38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3" fillId="2" borderId="0" xfId="0" applyNumberFormat="1" applyFont="1" applyFill="1"/>
    <xf numFmtId="0" fontId="13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6" fillId="2" borderId="4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0" fillId="0" borderId="0" xfId="0" applyFont="1" applyAlignment="1">
      <alignment horizontal="right"/>
    </xf>
  </cellXfs>
  <cellStyles count="4">
    <cellStyle name="Normal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view="pageBreakPreview" zoomScaleNormal="100" zoomScaleSheetLayoutView="100" workbookViewId="0">
      <selection activeCell="A89" sqref="A89:XFD89"/>
    </sheetView>
  </sheetViews>
  <sheetFormatPr defaultRowHeight="15" x14ac:dyDescent="0.25"/>
  <cols>
    <col min="1" max="1" width="7.42578125" customWidth="1"/>
    <col min="2" max="2" width="55.42578125" customWidth="1"/>
    <col min="3" max="3" width="8.42578125" customWidth="1"/>
    <col min="4" max="4" width="10.85546875" customWidth="1"/>
    <col min="5" max="5" width="20.7109375" customWidth="1"/>
    <col min="6" max="6" width="18.85546875" customWidth="1"/>
    <col min="7" max="7" width="13.28515625" customWidth="1"/>
    <col min="8" max="9" width="11.85546875" customWidth="1"/>
  </cols>
  <sheetData>
    <row r="1" spans="1:9" ht="18.75" x14ac:dyDescent="0.3">
      <c r="A1" s="25">
        <f>YEAR(Date)</f>
        <v>2020</v>
      </c>
      <c r="B1" s="25" t="s">
        <v>11</v>
      </c>
      <c r="C1" s="26"/>
      <c r="D1" s="26"/>
      <c r="H1" s="37" t="s">
        <v>109</v>
      </c>
      <c r="I1" s="37"/>
    </row>
    <row r="2" spans="1:9" ht="15.75" x14ac:dyDescent="0.25">
      <c r="A2" s="25"/>
      <c r="B2" s="25"/>
      <c r="C2" s="26"/>
      <c r="D2" s="26"/>
      <c r="E2" s="1"/>
    </row>
    <row r="3" spans="1:9" x14ac:dyDescent="0.25">
      <c r="A3" s="27"/>
      <c r="B3" s="27"/>
      <c r="C3" s="28"/>
      <c r="D3" s="28"/>
      <c r="E3" s="5"/>
    </row>
    <row r="4" spans="1:9" s="7" customFormat="1" ht="46.15" customHeight="1" x14ac:dyDescent="0.3">
      <c r="A4" s="36" t="s">
        <v>111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A5" s="2"/>
      <c r="B5" s="3"/>
      <c r="C5" s="4"/>
      <c r="D5" s="4"/>
      <c r="E5" s="5"/>
    </row>
    <row r="6" spans="1:9" x14ac:dyDescent="0.25">
      <c r="A6" s="2"/>
      <c r="B6" s="3"/>
      <c r="C6" s="4"/>
      <c r="D6" s="4"/>
      <c r="I6" s="6" t="s">
        <v>0</v>
      </c>
    </row>
    <row r="7" spans="1:9" ht="70.5" customHeight="1" x14ac:dyDescent="0.25">
      <c r="A7" s="8" t="s">
        <v>1</v>
      </c>
      <c r="B7" s="9"/>
      <c r="C7" s="10" t="s">
        <v>2</v>
      </c>
      <c r="D7" s="9" t="s">
        <v>3</v>
      </c>
      <c r="E7" s="11" t="s">
        <v>112</v>
      </c>
      <c r="F7" s="11" t="s">
        <v>110</v>
      </c>
      <c r="G7" s="11" t="s">
        <v>5</v>
      </c>
      <c r="H7" s="11" t="s">
        <v>6</v>
      </c>
      <c r="I7" s="11" t="s">
        <v>8</v>
      </c>
    </row>
    <row r="8" spans="1:9" x14ac:dyDescent="0.25">
      <c r="A8" s="34">
        <v>1</v>
      </c>
      <c r="B8" s="35" t="s">
        <v>4</v>
      </c>
      <c r="C8" s="34">
        <v>3</v>
      </c>
      <c r="D8" s="35" t="s">
        <v>9</v>
      </c>
      <c r="E8" s="34">
        <v>5</v>
      </c>
      <c r="F8" s="35" t="s">
        <v>10</v>
      </c>
      <c r="G8" s="34">
        <v>7</v>
      </c>
      <c r="H8" s="35" t="s">
        <v>7</v>
      </c>
      <c r="I8" s="34">
        <v>9</v>
      </c>
    </row>
    <row r="9" spans="1:9" s="12" customFormat="1" ht="18.75" x14ac:dyDescent="0.3">
      <c r="A9" s="17" t="s">
        <v>12</v>
      </c>
      <c r="B9" s="18" t="s">
        <v>13</v>
      </c>
      <c r="C9" s="19" t="s">
        <v>14</v>
      </c>
      <c r="D9" s="19"/>
      <c r="E9" s="20">
        <v>4344063.1232099999</v>
      </c>
      <c r="F9" s="20">
        <v>2700713.0205799998</v>
      </c>
      <c r="G9" s="32">
        <f t="shared" ref="G9:G40" si="0">(F9/E9)*100</f>
        <v>62.17020664709716</v>
      </c>
      <c r="H9" s="32">
        <f t="shared" ref="H9:H40" si="1">(E9/(92407602.43675))*100</f>
        <v>4.7009802317762439</v>
      </c>
      <c r="I9" s="32">
        <f t="shared" ref="I9:I40" si="2">(F9/(62785489.03585))*100</f>
        <v>4.3014923703754455</v>
      </c>
    </row>
    <row r="10" spans="1:9" s="12" customFormat="1" ht="56.25" x14ac:dyDescent="0.3">
      <c r="A10" s="13"/>
      <c r="B10" s="14" t="s">
        <v>15</v>
      </c>
      <c r="C10" s="15" t="s">
        <v>14</v>
      </c>
      <c r="D10" s="15" t="s">
        <v>16</v>
      </c>
      <c r="E10" s="16">
        <v>16701.294999999998</v>
      </c>
      <c r="F10" s="16">
        <v>14523.28282</v>
      </c>
      <c r="G10" s="31">
        <f t="shared" si="0"/>
        <v>86.959022159658886</v>
      </c>
      <c r="H10" s="31">
        <f t="shared" si="1"/>
        <v>1.8073507546558728E-2</v>
      </c>
      <c r="I10" s="31">
        <f t="shared" si="2"/>
        <v>2.3131591460102068E-2</v>
      </c>
    </row>
    <row r="11" spans="1:9" s="12" customFormat="1" ht="75" x14ac:dyDescent="0.3">
      <c r="A11" s="13"/>
      <c r="B11" s="14" t="s">
        <v>17</v>
      </c>
      <c r="C11" s="15" t="s">
        <v>14</v>
      </c>
      <c r="D11" s="15" t="s">
        <v>18</v>
      </c>
      <c r="E11" s="16">
        <v>248866.50990999999</v>
      </c>
      <c r="F11" s="16">
        <v>166995.26407</v>
      </c>
      <c r="G11" s="31">
        <f t="shared" si="0"/>
        <v>67.102345000294378</v>
      </c>
      <c r="H11" s="31">
        <f t="shared" si="1"/>
        <v>0.26931389122484922</v>
      </c>
      <c r="I11" s="31">
        <f t="shared" si="2"/>
        <v>0.26597748402444882</v>
      </c>
    </row>
    <row r="12" spans="1:9" s="12" customFormat="1" ht="93.75" x14ac:dyDescent="0.3">
      <c r="A12" s="13"/>
      <c r="B12" s="14" t="s">
        <v>19</v>
      </c>
      <c r="C12" s="15" t="s">
        <v>14</v>
      </c>
      <c r="D12" s="15" t="s">
        <v>20</v>
      </c>
      <c r="E12" s="16">
        <v>520360.64958000003</v>
      </c>
      <c r="F12" s="16">
        <v>417523.07130000001</v>
      </c>
      <c r="G12" s="31">
        <f t="shared" si="0"/>
        <v>80.237249230316792</v>
      </c>
      <c r="H12" s="31">
        <f t="shared" si="1"/>
        <v>0.56311454453779386</v>
      </c>
      <c r="I12" s="31">
        <f t="shared" si="2"/>
        <v>0.6649993138726652</v>
      </c>
    </row>
    <row r="13" spans="1:9" s="12" customFormat="1" ht="18.75" x14ac:dyDescent="0.3">
      <c r="A13" s="13"/>
      <c r="B13" s="14" t="s">
        <v>21</v>
      </c>
      <c r="C13" s="15" t="s">
        <v>14</v>
      </c>
      <c r="D13" s="15" t="s">
        <v>22</v>
      </c>
      <c r="E13" s="16">
        <v>308171.66590000002</v>
      </c>
      <c r="F13" s="16">
        <v>212406.41631999999</v>
      </c>
      <c r="G13" s="31">
        <f t="shared" si="0"/>
        <v>68.924706526694337</v>
      </c>
      <c r="H13" s="31">
        <f t="shared" si="1"/>
        <v>0.33349168009302432</v>
      </c>
      <c r="I13" s="31">
        <f t="shared" si="2"/>
        <v>0.33830494845507642</v>
      </c>
    </row>
    <row r="14" spans="1:9" s="12" customFormat="1" ht="75" x14ac:dyDescent="0.3">
      <c r="A14" s="13"/>
      <c r="B14" s="14" t="s">
        <v>23</v>
      </c>
      <c r="C14" s="15" t="s">
        <v>14</v>
      </c>
      <c r="D14" s="15" t="s">
        <v>24</v>
      </c>
      <c r="E14" s="16">
        <v>173847.10312000001</v>
      </c>
      <c r="F14" s="16">
        <v>123121.34867000001</v>
      </c>
      <c r="G14" s="31">
        <f t="shared" si="0"/>
        <v>70.821628005508984</v>
      </c>
      <c r="H14" s="31">
        <f t="shared" si="1"/>
        <v>0.18813073657980978</v>
      </c>
      <c r="I14" s="31">
        <f t="shared" si="2"/>
        <v>0.19609841471442346</v>
      </c>
    </row>
    <row r="15" spans="1:9" s="12" customFormat="1" ht="37.5" x14ac:dyDescent="0.3">
      <c r="A15" s="13"/>
      <c r="B15" s="14" t="s">
        <v>25</v>
      </c>
      <c r="C15" s="15" t="s">
        <v>14</v>
      </c>
      <c r="D15" s="15" t="s">
        <v>26</v>
      </c>
      <c r="E15" s="16">
        <v>241189.42491</v>
      </c>
      <c r="F15" s="16">
        <v>227730.13513000001</v>
      </c>
      <c r="G15" s="31">
        <f t="shared" si="0"/>
        <v>94.41961861096425</v>
      </c>
      <c r="H15" s="31">
        <f t="shared" si="1"/>
        <v>0.26100604122381199</v>
      </c>
      <c r="I15" s="31">
        <f t="shared" si="2"/>
        <v>0.36271141409755997</v>
      </c>
    </row>
    <row r="16" spans="1:9" s="12" customFormat="1" ht="18.75" x14ac:dyDescent="0.3">
      <c r="A16" s="13"/>
      <c r="B16" s="14" t="s">
        <v>27</v>
      </c>
      <c r="C16" s="15" t="s">
        <v>14</v>
      </c>
      <c r="D16" s="15" t="s">
        <v>28</v>
      </c>
      <c r="E16" s="16">
        <v>376227.33729</v>
      </c>
      <c r="F16" s="16"/>
      <c r="G16" s="31">
        <f t="shared" si="0"/>
        <v>0</v>
      </c>
      <c r="H16" s="31">
        <f t="shared" si="1"/>
        <v>0.40713894459875782</v>
      </c>
      <c r="I16" s="31">
        <f t="shared" si="2"/>
        <v>0</v>
      </c>
    </row>
    <row r="17" spans="1:9" s="12" customFormat="1" ht="18.75" x14ac:dyDescent="0.3">
      <c r="A17" s="13"/>
      <c r="B17" s="14" t="s">
        <v>29</v>
      </c>
      <c r="C17" s="15" t="s">
        <v>14</v>
      </c>
      <c r="D17" s="15" t="s">
        <v>30</v>
      </c>
      <c r="E17" s="16">
        <v>2458699.1375000002</v>
      </c>
      <c r="F17" s="16">
        <v>1538413.5022700001</v>
      </c>
      <c r="G17" s="31">
        <f t="shared" si="0"/>
        <v>62.570221740682577</v>
      </c>
      <c r="H17" s="31">
        <f t="shared" si="1"/>
        <v>2.6607108859716386</v>
      </c>
      <c r="I17" s="31">
        <f t="shared" si="2"/>
        <v>2.4502692037511702</v>
      </c>
    </row>
    <row r="18" spans="1:9" s="12" customFormat="1" ht="18.75" x14ac:dyDescent="0.3">
      <c r="A18" s="17" t="s">
        <v>4</v>
      </c>
      <c r="B18" s="18" t="s">
        <v>31</v>
      </c>
      <c r="C18" s="19" t="s">
        <v>16</v>
      </c>
      <c r="D18" s="19"/>
      <c r="E18" s="20">
        <v>17627.8</v>
      </c>
      <c r="F18" s="20">
        <v>11427.18052</v>
      </c>
      <c r="G18" s="32">
        <f t="shared" si="0"/>
        <v>64.824768377222341</v>
      </c>
      <c r="H18" s="32">
        <f t="shared" si="1"/>
        <v>1.9076136091795756E-2</v>
      </c>
      <c r="I18" s="32">
        <f t="shared" si="2"/>
        <v>1.82003528131718E-2</v>
      </c>
    </row>
    <row r="19" spans="1:9" s="12" customFormat="1" ht="37.5" x14ac:dyDescent="0.3">
      <c r="A19" s="13"/>
      <c r="B19" s="14" t="s">
        <v>32</v>
      </c>
      <c r="C19" s="15" t="s">
        <v>16</v>
      </c>
      <c r="D19" s="15" t="s">
        <v>18</v>
      </c>
      <c r="E19" s="16">
        <v>13599.1</v>
      </c>
      <c r="F19" s="16">
        <v>9159.4437899999994</v>
      </c>
      <c r="G19" s="31">
        <f t="shared" si="0"/>
        <v>67.353308601304491</v>
      </c>
      <c r="H19" s="31">
        <f t="shared" si="1"/>
        <v>1.4716429862259595E-2</v>
      </c>
      <c r="I19" s="31">
        <f t="shared" si="2"/>
        <v>1.4588472480910409E-2</v>
      </c>
    </row>
    <row r="20" spans="1:9" s="12" customFormat="1" ht="37.5" x14ac:dyDescent="0.3">
      <c r="A20" s="13"/>
      <c r="B20" s="14" t="s">
        <v>33</v>
      </c>
      <c r="C20" s="15" t="s">
        <v>16</v>
      </c>
      <c r="D20" s="15" t="s">
        <v>34</v>
      </c>
      <c r="E20" s="16">
        <v>4028.7</v>
      </c>
      <c r="F20" s="16">
        <v>2267.7367300000001</v>
      </c>
      <c r="G20" s="31">
        <f t="shared" si="0"/>
        <v>56.289540794797333</v>
      </c>
      <c r="H20" s="31">
        <f t="shared" si="1"/>
        <v>4.3597062295361623E-3</v>
      </c>
      <c r="I20" s="31">
        <f t="shared" si="2"/>
        <v>3.6118803322613938E-3</v>
      </c>
    </row>
    <row r="21" spans="1:9" s="12" customFormat="1" ht="37.5" x14ac:dyDescent="0.3">
      <c r="A21" s="17" t="s">
        <v>35</v>
      </c>
      <c r="B21" s="18" t="s">
        <v>36</v>
      </c>
      <c r="C21" s="19" t="s">
        <v>18</v>
      </c>
      <c r="D21" s="19"/>
      <c r="E21" s="20">
        <v>1478167.2037800001</v>
      </c>
      <c r="F21" s="20">
        <v>1085715.1795900001</v>
      </c>
      <c r="G21" s="32">
        <f t="shared" si="0"/>
        <v>73.450092575020363</v>
      </c>
      <c r="H21" s="32">
        <f t="shared" si="1"/>
        <v>1.5996164436705924</v>
      </c>
      <c r="I21" s="32">
        <f t="shared" si="2"/>
        <v>1.7292453977224984</v>
      </c>
    </row>
    <row r="22" spans="1:9" s="12" customFormat="1" ht="18.75" x14ac:dyDescent="0.3">
      <c r="A22" s="13"/>
      <c r="B22" s="14" t="s">
        <v>37</v>
      </c>
      <c r="C22" s="15" t="s">
        <v>18</v>
      </c>
      <c r="D22" s="15" t="s">
        <v>20</v>
      </c>
      <c r="E22" s="16">
        <v>82552.75</v>
      </c>
      <c r="F22" s="16">
        <v>53073.095289999997</v>
      </c>
      <c r="G22" s="31">
        <f t="shared" si="0"/>
        <v>64.289918009999667</v>
      </c>
      <c r="H22" s="31">
        <f t="shared" si="1"/>
        <v>8.9335452736699544E-2</v>
      </c>
      <c r="I22" s="31">
        <f t="shared" si="2"/>
        <v>8.4530830459400727E-2</v>
      </c>
    </row>
    <row r="23" spans="1:9" s="12" customFormat="1" ht="75" x14ac:dyDescent="0.3">
      <c r="A23" s="13"/>
      <c r="B23" s="14" t="s">
        <v>38</v>
      </c>
      <c r="C23" s="15" t="s">
        <v>18</v>
      </c>
      <c r="D23" s="15" t="s">
        <v>34</v>
      </c>
      <c r="E23" s="16">
        <v>558565.97975000006</v>
      </c>
      <c r="F23" s="16">
        <v>415739.02606</v>
      </c>
      <c r="G23" s="31">
        <f t="shared" si="0"/>
        <v>74.429707703658252</v>
      </c>
      <c r="H23" s="31">
        <f t="shared" si="1"/>
        <v>0.60445890275350489</v>
      </c>
      <c r="I23" s="31">
        <f t="shared" si="2"/>
        <v>0.66215782092995468</v>
      </c>
    </row>
    <row r="24" spans="1:9" s="12" customFormat="1" ht="18.75" x14ac:dyDescent="0.3">
      <c r="A24" s="13"/>
      <c r="B24" s="14" t="s">
        <v>39</v>
      </c>
      <c r="C24" s="15" t="s">
        <v>18</v>
      </c>
      <c r="D24" s="15" t="s">
        <v>40</v>
      </c>
      <c r="E24" s="16">
        <v>791159.63803000003</v>
      </c>
      <c r="F24" s="16">
        <v>581709.05978999997</v>
      </c>
      <c r="G24" s="31">
        <f t="shared" si="0"/>
        <v>73.52612947223453</v>
      </c>
      <c r="H24" s="31">
        <f t="shared" si="1"/>
        <v>0.85616293158511836</v>
      </c>
      <c r="I24" s="31">
        <f t="shared" si="2"/>
        <v>0.92650239525545275</v>
      </c>
    </row>
    <row r="25" spans="1:9" s="12" customFormat="1" ht="18.75" x14ac:dyDescent="0.3">
      <c r="A25" s="13"/>
      <c r="B25" s="14" t="s">
        <v>41</v>
      </c>
      <c r="C25" s="15" t="s">
        <v>18</v>
      </c>
      <c r="D25" s="15" t="s">
        <v>28</v>
      </c>
      <c r="E25" s="16">
        <v>3660.4360000000001</v>
      </c>
      <c r="F25" s="16">
        <v>2021.9173499999999</v>
      </c>
      <c r="G25" s="31">
        <f t="shared" si="0"/>
        <v>55.237063289728326</v>
      </c>
      <c r="H25" s="31">
        <f t="shared" si="1"/>
        <v>3.9611849063018916E-3</v>
      </c>
      <c r="I25" s="31">
        <f t="shared" si="2"/>
        <v>3.2203577308213709E-3</v>
      </c>
    </row>
    <row r="26" spans="1:9" s="12" customFormat="1" ht="56.25" x14ac:dyDescent="0.3">
      <c r="A26" s="13"/>
      <c r="B26" s="14" t="s">
        <v>42</v>
      </c>
      <c r="C26" s="15" t="s">
        <v>18</v>
      </c>
      <c r="D26" s="15" t="s">
        <v>43</v>
      </c>
      <c r="E26" s="16">
        <v>42228.4</v>
      </c>
      <c r="F26" s="16">
        <v>33172.081100000003</v>
      </c>
      <c r="G26" s="31">
        <f t="shared" si="0"/>
        <v>78.553961551941356</v>
      </c>
      <c r="H26" s="31">
        <f t="shared" si="1"/>
        <v>4.5697971688967873E-2</v>
      </c>
      <c r="I26" s="31">
        <f t="shared" si="2"/>
        <v>5.2833993346868759E-2</v>
      </c>
    </row>
    <row r="27" spans="1:9" s="12" customFormat="1" ht="18.75" x14ac:dyDescent="0.3">
      <c r="A27" s="17" t="s">
        <v>9</v>
      </c>
      <c r="B27" s="18" t="s">
        <v>44</v>
      </c>
      <c r="C27" s="19" t="s">
        <v>20</v>
      </c>
      <c r="D27" s="19"/>
      <c r="E27" s="20">
        <v>23995064.215410002</v>
      </c>
      <c r="F27" s="20">
        <v>16554914.798529999</v>
      </c>
      <c r="G27" s="32">
        <f t="shared" si="0"/>
        <v>68.993000601757828</v>
      </c>
      <c r="H27" s="32">
        <f t="shared" si="1"/>
        <v>25.966547754373181</v>
      </c>
      <c r="I27" s="32">
        <f t="shared" si="2"/>
        <v>26.367421919859979</v>
      </c>
    </row>
    <row r="28" spans="1:9" s="12" customFormat="1" ht="18.75" x14ac:dyDescent="0.3">
      <c r="A28" s="13"/>
      <c r="B28" s="14" t="s">
        <v>45</v>
      </c>
      <c r="C28" s="15" t="s">
        <v>20</v>
      </c>
      <c r="D28" s="15" t="s">
        <v>14</v>
      </c>
      <c r="E28" s="16">
        <v>900547.87473000004</v>
      </c>
      <c r="F28" s="16">
        <v>561141.72938000003</v>
      </c>
      <c r="G28" s="31">
        <f t="shared" si="0"/>
        <v>62.311149148871195</v>
      </c>
      <c r="H28" s="31">
        <f t="shared" si="1"/>
        <v>0.97453872947996445</v>
      </c>
      <c r="I28" s="31">
        <f t="shared" si="2"/>
        <v>0.8937442998327092</v>
      </c>
    </row>
    <row r="29" spans="1:9" s="12" customFormat="1" ht="18.75" x14ac:dyDescent="0.3">
      <c r="A29" s="13"/>
      <c r="B29" s="14" t="s">
        <v>46</v>
      </c>
      <c r="C29" s="15" t="s">
        <v>20</v>
      </c>
      <c r="D29" s="15" t="s">
        <v>16</v>
      </c>
      <c r="E29" s="16">
        <v>11619428.50285</v>
      </c>
      <c r="F29" s="16">
        <v>9127031.6113000009</v>
      </c>
      <c r="G29" s="31">
        <f t="shared" si="0"/>
        <v>78.54974630689739</v>
      </c>
      <c r="H29" s="31">
        <f t="shared" si="1"/>
        <v>12.574104507043263</v>
      </c>
      <c r="I29" s="31">
        <f t="shared" si="2"/>
        <v>14.536848802895427</v>
      </c>
    </row>
    <row r="30" spans="1:9" s="12" customFormat="1" ht="37.5" x14ac:dyDescent="0.3">
      <c r="A30" s="13"/>
      <c r="B30" s="14" t="s">
        <v>47</v>
      </c>
      <c r="C30" s="15" t="s">
        <v>20</v>
      </c>
      <c r="D30" s="15" t="s">
        <v>20</v>
      </c>
      <c r="E30" s="16">
        <v>22478.788</v>
      </c>
      <c r="F30" s="16">
        <v>1645.81816</v>
      </c>
      <c r="G30" s="31">
        <f t="shared" si="0"/>
        <v>7.3216499039005125</v>
      </c>
      <c r="H30" s="31">
        <f t="shared" si="1"/>
        <v>2.4325691184755065E-2</v>
      </c>
      <c r="I30" s="31">
        <f t="shared" si="2"/>
        <v>2.6213352564001709E-3</v>
      </c>
    </row>
    <row r="31" spans="1:9" s="12" customFormat="1" ht="18.75" x14ac:dyDescent="0.3">
      <c r="A31" s="13"/>
      <c r="B31" s="14" t="s">
        <v>48</v>
      </c>
      <c r="C31" s="15" t="s">
        <v>20</v>
      </c>
      <c r="D31" s="15" t="s">
        <v>22</v>
      </c>
      <c r="E31" s="16">
        <v>1328823.65888</v>
      </c>
      <c r="F31" s="16">
        <v>1091722.92126</v>
      </c>
      <c r="G31" s="31">
        <f t="shared" si="0"/>
        <v>82.157095410248743</v>
      </c>
      <c r="H31" s="31">
        <f t="shared" si="1"/>
        <v>1.4380025277568873</v>
      </c>
      <c r="I31" s="31">
        <f t="shared" si="2"/>
        <v>1.7388140763491309</v>
      </c>
    </row>
    <row r="32" spans="1:9" s="12" customFormat="1" ht="18.75" x14ac:dyDescent="0.3">
      <c r="A32" s="13"/>
      <c r="B32" s="14" t="s">
        <v>49</v>
      </c>
      <c r="C32" s="15" t="s">
        <v>20</v>
      </c>
      <c r="D32" s="15" t="s">
        <v>24</v>
      </c>
      <c r="E32" s="16">
        <v>12217.046829999999</v>
      </c>
      <c r="F32" s="16"/>
      <c r="G32" s="31">
        <f t="shared" si="0"/>
        <v>0</v>
      </c>
      <c r="H32" s="31">
        <f t="shared" si="1"/>
        <v>1.3220824377910003E-2</v>
      </c>
      <c r="I32" s="31">
        <f t="shared" si="2"/>
        <v>0</v>
      </c>
    </row>
    <row r="33" spans="1:9" s="12" customFormat="1" ht="18.75" x14ac:dyDescent="0.3">
      <c r="A33" s="13"/>
      <c r="B33" s="14" t="s">
        <v>50</v>
      </c>
      <c r="C33" s="15" t="s">
        <v>20</v>
      </c>
      <c r="D33" s="15" t="s">
        <v>26</v>
      </c>
      <c r="E33" s="16">
        <v>525148.65515000001</v>
      </c>
      <c r="F33" s="16">
        <v>438270.71746999997</v>
      </c>
      <c r="G33" s="31">
        <f t="shared" si="0"/>
        <v>83.456505728804586</v>
      </c>
      <c r="H33" s="31">
        <f t="shared" si="1"/>
        <v>0.56829594243552339</v>
      </c>
      <c r="I33" s="31">
        <f t="shared" si="2"/>
        <v>0.69804460266248936</v>
      </c>
    </row>
    <row r="34" spans="1:9" s="12" customFormat="1" ht="18.75" x14ac:dyDescent="0.3">
      <c r="A34" s="13"/>
      <c r="B34" s="14" t="s">
        <v>51</v>
      </c>
      <c r="C34" s="15" t="s">
        <v>20</v>
      </c>
      <c r="D34" s="15" t="s">
        <v>52</v>
      </c>
      <c r="E34" s="16">
        <v>1457547.8006599999</v>
      </c>
      <c r="F34" s="16">
        <v>1050795.93561</v>
      </c>
      <c r="G34" s="31">
        <f t="shared" si="0"/>
        <v>72.093411628365374</v>
      </c>
      <c r="H34" s="31">
        <f t="shared" si="1"/>
        <v>1.5773029082294869</v>
      </c>
      <c r="I34" s="31">
        <f t="shared" si="2"/>
        <v>1.6736286548791619</v>
      </c>
    </row>
    <row r="35" spans="1:9" s="12" customFormat="1" ht="18.75" x14ac:dyDescent="0.3">
      <c r="A35" s="13"/>
      <c r="B35" s="14" t="s">
        <v>53</v>
      </c>
      <c r="C35" s="15" t="s">
        <v>20</v>
      </c>
      <c r="D35" s="15" t="s">
        <v>34</v>
      </c>
      <c r="E35" s="16">
        <v>6557754.0018800003</v>
      </c>
      <c r="F35" s="16">
        <v>3038783.3018800002</v>
      </c>
      <c r="G35" s="31">
        <f t="shared" si="0"/>
        <v>46.33878155552695</v>
      </c>
      <c r="H35" s="31">
        <f t="shared" si="1"/>
        <v>7.096552479400783</v>
      </c>
      <c r="I35" s="31">
        <f t="shared" si="2"/>
        <v>4.8399452621048784</v>
      </c>
    </row>
    <row r="36" spans="1:9" s="12" customFormat="1" ht="18.75" x14ac:dyDescent="0.3">
      <c r="A36" s="13"/>
      <c r="B36" s="14" t="s">
        <v>54</v>
      </c>
      <c r="C36" s="15" t="s">
        <v>20</v>
      </c>
      <c r="D36" s="15" t="s">
        <v>40</v>
      </c>
      <c r="E36" s="16">
        <v>254975.67196000001</v>
      </c>
      <c r="F36" s="16">
        <v>152181.00388999999</v>
      </c>
      <c r="G36" s="31">
        <f t="shared" si="0"/>
        <v>59.684519201452993</v>
      </c>
      <c r="H36" s="31">
        <f t="shared" si="1"/>
        <v>0.27592499452036162</v>
      </c>
      <c r="I36" s="31">
        <f t="shared" si="2"/>
        <v>0.24238244573217527</v>
      </c>
    </row>
    <row r="37" spans="1:9" s="12" customFormat="1" ht="37.5" x14ac:dyDescent="0.3">
      <c r="A37" s="13"/>
      <c r="B37" s="14" t="s">
        <v>55</v>
      </c>
      <c r="C37" s="15" t="s">
        <v>20</v>
      </c>
      <c r="D37" s="15" t="s">
        <v>28</v>
      </c>
      <c r="E37" s="16">
        <v>9202</v>
      </c>
      <c r="F37" s="16">
        <v>5020.1000000000004</v>
      </c>
      <c r="G37" s="31">
        <f t="shared" si="0"/>
        <v>54.554444685937838</v>
      </c>
      <c r="H37" s="31">
        <f t="shared" si="1"/>
        <v>9.9580551354510796E-3</v>
      </c>
      <c r="I37" s="31">
        <f t="shared" si="2"/>
        <v>7.9956373313164204E-3</v>
      </c>
    </row>
    <row r="38" spans="1:9" s="12" customFormat="1" ht="37.5" x14ac:dyDescent="0.3">
      <c r="A38" s="13"/>
      <c r="B38" s="14" t="s">
        <v>56</v>
      </c>
      <c r="C38" s="15" t="s">
        <v>20</v>
      </c>
      <c r="D38" s="15" t="s">
        <v>57</v>
      </c>
      <c r="E38" s="16">
        <v>1306940.21447</v>
      </c>
      <c r="F38" s="16">
        <v>1088321.65958</v>
      </c>
      <c r="G38" s="31">
        <f t="shared" si="0"/>
        <v>83.272490013733659</v>
      </c>
      <c r="H38" s="31">
        <f t="shared" si="1"/>
        <v>1.4143210948087936</v>
      </c>
      <c r="I38" s="31">
        <f t="shared" si="2"/>
        <v>1.733396802816296</v>
      </c>
    </row>
    <row r="39" spans="1:9" s="12" customFormat="1" ht="18.75" x14ac:dyDescent="0.3">
      <c r="A39" s="17" t="s">
        <v>58</v>
      </c>
      <c r="B39" s="18" t="s">
        <v>59</v>
      </c>
      <c r="C39" s="19" t="s">
        <v>22</v>
      </c>
      <c r="D39" s="19"/>
      <c r="E39" s="20">
        <v>11334735.75269</v>
      </c>
      <c r="F39" s="20">
        <v>8457461.2946000006</v>
      </c>
      <c r="G39" s="32">
        <f t="shared" si="0"/>
        <v>74.615425353809812</v>
      </c>
      <c r="H39" s="32">
        <f t="shared" si="1"/>
        <v>12.266020818415086</v>
      </c>
      <c r="I39" s="32">
        <f t="shared" si="2"/>
        <v>13.470407612451435</v>
      </c>
    </row>
    <row r="40" spans="1:9" s="12" customFormat="1" ht="18.75" x14ac:dyDescent="0.3">
      <c r="A40" s="13"/>
      <c r="B40" s="14" t="s">
        <v>60</v>
      </c>
      <c r="C40" s="15" t="s">
        <v>22</v>
      </c>
      <c r="D40" s="15" t="s">
        <v>14</v>
      </c>
      <c r="E40" s="16">
        <v>2311973.47377</v>
      </c>
      <c r="F40" s="16">
        <v>1439906.2897300001</v>
      </c>
      <c r="G40" s="31">
        <f t="shared" si="0"/>
        <v>62.280398372479119</v>
      </c>
      <c r="H40" s="31">
        <f t="shared" si="1"/>
        <v>2.5019299416976768</v>
      </c>
      <c r="I40" s="31">
        <f t="shared" si="2"/>
        <v>2.2933743319381099</v>
      </c>
    </row>
    <row r="41" spans="1:9" s="12" customFormat="1" ht="18.75" x14ac:dyDescent="0.3">
      <c r="A41" s="13"/>
      <c r="B41" s="14" t="s">
        <v>61</v>
      </c>
      <c r="C41" s="15" t="s">
        <v>22</v>
      </c>
      <c r="D41" s="15" t="s">
        <v>16</v>
      </c>
      <c r="E41" s="16">
        <v>8722430.3094900008</v>
      </c>
      <c r="F41" s="16">
        <v>6907172.3354700003</v>
      </c>
      <c r="G41" s="31">
        <f t="shared" ref="G41:G72" si="3">(F41/E41)*100</f>
        <v>79.188621638570154</v>
      </c>
      <c r="H41" s="31">
        <f t="shared" ref="H41:H72" si="4">(E41/(92407602.43675))*100</f>
        <v>9.4390830185862917</v>
      </c>
      <c r="I41" s="31">
        <f t="shared" ref="I41:I72" si="5">(F41/(62785489.03585))*100</f>
        <v>11.00122407508216</v>
      </c>
    </row>
    <row r="42" spans="1:9" s="12" customFormat="1" ht="18.75" x14ac:dyDescent="0.3">
      <c r="A42" s="13"/>
      <c r="B42" s="14" t="s">
        <v>62</v>
      </c>
      <c r="C42" s="15" t="s">
        <v>22</v>
      </c>
      <c r="D42" s="15" t="s">
        <v>18</v>
      </c>
      <c r="E42" s="16">
        <v>182954.54907000001</v>
      </c>
      <c r="F42" s="16">
        <v>48801.901919999997</v>
      </c>
      <c r="G42" s="31">
        <f t="shared" si="3"/>
        <v>26.674330957099059</v>
      </c>
      <c r="H42" s="31">
        <f t="shared" si="4"/>
        <v>0.19798646891117694</v>
      </c>
      <c r="I42" s="31">
        <f t="shared" si="5"/>
        <v>7.7727995225352953E-2</v>
      </c>
    </row>
    <row r="43" spans="1:9" s="12" customFormat="1" ht="37.5" x14ac:dyDescent="0.3">
      <c r="A43" s="13"/>
      <c r="B43" s="14" t="s">
        <v>63</v>
      </c>
      <c r="C43" s="15" t="s">
        <v>22</v>
      </c>
      <c r="D43" s="15" t="s">
        <v>22</v>
      </c>
      <c r="E43" s="16">
        <v>117377.42036</v>
      </c>
      <c r="F43" s="16">
        <v>61580.767480000002</v>
      </c>
      <c r="G43" s="31">
        <f t="shared" si="3"/>
        <v>52.463895774102021</v>
      </c>
      <c r="H43" s="31">
        <f t="shared" si="4"/>
        <v>0.12702138921994113</v>
      </c>
      <c r="I43" s="31">
        <f t="shared" si="5"/>
        <v>9.8081210205813452E-2</v>
      </c>
    </row>
    <row r="44" spans="1:9" s="12" customFormat="1" ht="18.75" x14ac:dyDescent="0.3">
      <c r="A44" s="17" t="s">
        <v>10</v>
      </c>
      <c r="B44" s="18" t="s">
        <v>64</v>
      </c>
      <c r="C44" s="19" t="s">
        <v>24</v>
      </c>
      <c r="D44" s="19"/>
      <c r="E44" s="20">
        <v>403065.87471</v>
      </c>
      <c r="F44" s="20">
        <v>273016.05086999998</v>
      </c>
      <c r="G44" s="32">
        <f t="shared" si="3"/>
        <v>67.734846336577377</v>
      </c>
      <c r="H44" s="32">
        <f t="shared" si="4"/>
        <v>0.43618259113029745</v>
      </c>
      <c r="I44" s="32">
        <f t="shared" si="5"/>
        <v>0.43483941124375103</v>
      </c>
    </row>
    <row r="45" spans="1:9" s="12" customFormat="1" ht="37.5" x14ac:dyDescent="0.3">
      <c r="A45" s="13"/>
      <c r="B45" s="14" t="s">
        <v>65</v>
      </c>
      <c r="C45" s="15" t="s">
        <v>24</v>
      </c>
      <c r="D45" s="15" t="s">
        <v>18</v>
      </c>
      <c r="E45" s="16">
        <v>108752.67271</v>
      </c>
      <c r="F45" s="16">
        <v>76244.727119999996</v>
      </c>
      <c r="G45" s="31">
        <f t="shared" si="3"/>
        <v>70.108370874998428</v>
      </c>
      <c r="H45" s="31">
        <f t="shared" si="4"/>
        <v>0.11768801466788155</v>
      </c>
      <c r="I45" s="31">
        <f t="shared" si="5"/>
        <v>0.12143686111366414</v>
      </c>
    </row>
    <row r="46" spans="1:9" s="12" customFormat="1" ht="37.5" x14ac:dyDescent="0.3">
      <c r="A46" s="13"/>
      <c r="B46" s="14" t="s">
        <v>66</v>
      </c>
      <c r="C46" s="15" t="s">
        <v>24</v>
      </c>
      <c r="D46" s="15" t="s">
        <v>20</v>
      </c>
      <c r="E46" s="16">
        <v>954.44399999999996</v>
      </c>
      <c r="F46" s="16"/>
      <c r="G46" s="31">
        <f t="shared" si="3"/>
        <v>0</v>
      </c>
      <c r="H46" s="31">
        <f t="shared" si="4"/>
        <v>1.0328630706042674E-3</v>
      </c>
      <c r="I46" s="31">
        <f t="shared" si="5"/>
        <v>0</v>
      </c>
    </row>
    <row r="47" spans="1:9" s="12" customFormat="1" ht="37.5" x14ac:dyDescent="0.3">
      <c r="A47" s="13"/>
      <c r="B47" s="14" t="s">
        <v>67</v>
      </c>
      <c r="C47" s="15" t="s">
        <v>24</v>
      </c>
      <c r="D47" s="15" t="s">
        <v>22</v>
      </c>
      <c r="E47" s="16">
        <v>293358.75799999997</v>
      </c>
      <c r="F47" s="16">
        <v>196771.32375000001</v>
      </c>
      <c r="G47" s="31">
        <f t="shared" si="3"/>
        <v>67.07531934328685</v>
      </c>
      <c r="H47" s="31">
        <f t="shared" si="4"/>
        <v>0.31746171339181162</v>
      </c>
      <c r="I47" s="31">
        <f t="shared" si="5"/>
        <v>0.31340255013008689</v>
      </c>
    </row>
    <row r="48" spans="1:9" s="12" customFormat="1" ht="18.75" x14ac:dyDescent="0.3">
      <c r="A48" s="17" t="s">
        <v>68</v>
      </c>
      <c r="B48" s="18" t="s">
        <v>69</v>
      </c>
      <c r="C48" s="19" t="s">
        <v>26</v>
      </c>
      <c r="D48" s="19"/>
      <c r="E48" s="20">
        <v>16355556.74178</v>
      </c>
      <c r="F48" s="20">
        <v>11022552.151350001</v>
      </c>
      <c r="G48" s="32">
        <f t="shared" si="3"/>
        <v>67.393316689691602</v>
      </c>
      <c r="H48" s="32">
        <f t="shared" si="4"/>
        <v>17.699362726107786</v>
      </c>
      <c r="I48" s="32">
        <f t="shared" si="5"/>
        <v>17.555891210875515</v>
      </c>
    </row>
    <row r="49" spans="1:9" s="12" customFormat="1" ht="18.75" x14ac:dyDescent="0.3">
      <c r="A49" s="13"/>
      <c r="B49" s="14" t="s">
        <v>70</v>
      </c>
      <c r="C49" s="15" t="s">
        <v>26</v>
      </c>
      <c r="D49" s="15" t="s">
        <v>14</v>
      </c>
      <c r="E49" s="16">
        <v>5232002.5001400001</v>
      </c>
      <c r="F49" s="16">
        <v>3172705.9865100002</v>
      </c>
      <c r="G49" s="31">
        <f t="shared" si="3"/>
        <v>60.640375963602914</v>
      </c>
      <c r="H49" s="31">
        <f t="shared" si="4"/>
        <v>5.6618745234961985</v>
      </c>
      <c r="I49" s="31">
        <f t="shared" si="5"/>
        <v>5.053247231535317</v>
      </c>
    </row>
    <row r="50" spans="1:9" s="12" customFormat="1" ht="18.75" x14ac:dyDescent="0.3">
      <c r="A50" s="13"/>
      <c r="B50" s="14" t="s">
        <v>71</v>
      </c>
      <c r="C50" s="15" t="s">
        <v>26</v>
      </c>
      <c r="D50" s="15" t="s">
        <v>16</v>
      </c>
      <c r="E50" s="16">
        <v>7699647.8245200003</v>
      </c>
      <c r="F50" s="16">
        <v>5560257.4318399997</v>
      </c>
      <c r="G50" s="31">
        <f t="shared" si="3"/>
        <v>72.214438355648156</v>
      </c>
      <c r="H50" s="31">
        <f t="shared" si="4"/>
        <v>8.3322666333542834</v>
      </c>
      <c r="I50" s="31">
        <f t="shared" si="5"/>
        <v>8.8559594218739583</v>
      </c>
    </row>
    <row r="51" spans="1:9" s="12" customFormat="1" ht="18.75" x14ac:dyDescent="0.3">
      <c r="A51" s="13"/>
      <c r="B51" s="14" t="s">
        <v>72</v>
      </c>
      <c r="C51" s="15" t="s">
        <v>26</v>
      </c>
      <c r="D51" s="15" t="s">
        <v>18</v>
      </c>
      <c r="E51" s="16">
        <v>668012.17368999997</v>
      </c>
      <c r="F51" s="16">
        <v>396568.03649999999</v>
      </c>
      <c r="G51" s="31">
        <f t="shared" si="3"/>
        <v>59.365390649906438</v>
      </c>
      <c r="H51" s="31">
        <f t="shared" si="4"/>
        <v>0.72289741977369515</v>
      </c>
      <c r="I51" s="31">
        <f t="shared" si="5"/>
        <v>0.63162371208666201</v>
      </c>
    </row>
    <row r="52" spans="1:9" s="12" customFormat="1" ht="18.75" x14ac:dyDescent="0.3">
      <c r="A52" s="13"/>
      <c r="B52" s="14" t="s">
        <v>73</v>
      </c>
      <c r="C52" s="15" t="s">
        <v>26</v>
      </c>
      <c r="D52" s="15" t="s">
        <v>20</v>
      </c>
      <c r="E52" s="16">
        <v>1509459.24505</v>
      </c>
      <c r="F52" s="16">
        <v>1131196.01199</v>
      </c>
      <c r="G52" s="31">
        <f t="shared" si="3"/>
        <v>74.940480552857181</v>
      </c>
      <c r="H52" s="31">
        <f t="shared" si="4"/>
        <v>1.6334795030345863</v>
      </c>
      <c r="I52" s="31">
        <f t="shared" si="5"/>
        <v>1.8016838434500309</v>
      </c>
    </row>
    <row r="53" spans="1:9" s="12" customFormat="1" ht="37.5" x14ac:dyDescent="0.3">
      <c r="A53" s="13"/>
      <c r="B53" s="14" t="s">
        <v>74</v>
      </c>
      <c r="C53" s="15" t="s">
        <v>26</v>
      </c>
      <c r="D53" s="15" t="s">
        <v>22</v>
      </c>
      <c r="E53" s="16">
        <v>142741.90132999999</v>
      </c>
      <c r="F53" s="16">
        <v>101387.6182</v>
      </c>
      <c r="G53" s="31">
        <f t="shared" si="3"/>
        <v>71.028630875250514</v>
      </c>
      <c r="H53" s="31">
        <f t="shared" si="4"/>
        <v>0.15446986780952593</v>
      </c>
      <c r="I53" s="31">
        <f t="shared" si="5"/>
        <v>0.1614825650909695</v>
      </c>
    </row>
    <row r="54" spans="1:9" s="12" customFormat="1" ht="18.75" x14ac:dyDescent="0.3">
      <c r="A54" s="13"/>
      <c r="B54" s="14" t="s">
        <v>75</v>
      </c>
      <c r="C54" s="15" t="s">
        <v>26</v>
      </c>
      <c r="D54" s="15" t="s">
        <v>26</v>
      </c>
      <c r="E54" s="16">
        <v>278362.05008000002</v>
      </c>
      <c r="F54" s="16">
        <v>159207.15108000001</v>
      </c>
      <c r="G54" s="31">
        <f t="shared" si="3"/>
        <v>57.194273082212391</v>
      </c>
      <c r="H54" s="31">
        <f t="shared" si="4"/>
        <v>0.30123284528513744</v>
      </c>
      <c r="I54" s="31">
        <f t="shared" si="5"/>
        <v>0.25357316399828311</v>
      </c>
    </row>
    <row r="55" spans="1:9" s="12" customFormat="1" ht="18.75" x14ac:dyDescent="0.3">
      <c r="A55" s="13"/>
      <c r="B55" s="14" t="s">
        <v>76</v>
      </c>
      <c r="C55" s="15" t="s">
        <v>26</v>
      </c>
      <c r="D55" s="15" t="s">
        <v>34</v>
      </c>
      <c r="E55" s="16">
        <v>825331.04697000002</v>
      </c>
      <c r="F55" s="16">
        <v>501229.91522999998</v>
      </c>
      <c r="G55" s="31">
        <f t="shared" si="3"/>
        <v>60.730771860593677</v>
      </c>
      <c r="H55" s="31">
        <f t="shared" si="4"/>
        <v>0.89314193335436054</v>
      </c>
      <c r="I55" s="31">
        <f t="shared" si="5"/>
        <v>0.79832127284029242</v>
      </c>
    </row>
    <row r="56" spans="1:9" s="12" customFormat="1" ht="18.75" x14ac:dyDescent="0.3">
      <c r="A56" s="17" t="s">
        <v>7</v>
      </c>
      <c r="B56" s="18" t="s">
        <v>77</v>
      </c>
      <c r="C56" s="19" t="s">
        <v>52</v>
      </c>
      <c r="D56" s="19"/>
      <c r="E56" s="20">
        <v>1029813.8737999999</v>
      </c>
      <c r="F56" s="20">
        <v>685967.37558999995</v>
      </c>
      <c r="G56" s="32">
        <f t="shared" si="3"/>
        <v>66.610811239004704</v>
      </c>
      <c r="H56" s="32">
        <f t="shared" si="4"/>
        <v>1.1144254873454531</v>
      </c>
      <c r="I56" s="32">
        <f t="shared" si="5"/>
        <v>1.0925571913572547</v>
      </c>
    </row>
    <row r="57" spans="1:9" s="12" customFormat="1" ht="18.75" x14ac:dyDescent="0.3">
      <c r="A57" s="13"/>
      <c r="B57" s="14" t="s">
        <v>78</v>
      </c>
      <c r="C57" s="15" t="s">
        <v>52</v>
      </c>
      <c r="D57" s="15" t="s">
        <v>14</v>
      </c>
      <c r="E57" s="16">
        <v>978139.20698000002</v>
      </c>
      <c r="F57" s="16">
        <v>648788.40197000001</v>
      </c>
      <c r="G57" s="31">
        <f t="shared" si="3"/>
        <v>66.328841267198669</v>
      </c>
      <c r="H57" s="31">
        <f t="shared" si="4"/>
        <v>1.0585051242396475</v>
      </c>
      <c r="I57" s="31">
        <f t="shared" si="5"/>
        <v>1.0333413212717784</v>
      </c>
    </row>
    <row r="58" spans="1:9" s="12" customFormat="1" ht="37.5" x14ac:dyDescent="0.3">
      <c r="A58" s="13"/>
      <c r="B58" s="14" t="s">
        <v>79</v>
      </c>
      <c r="C58" s="15" t="s">
        <v>52</v>
      </c>
      <c r="D58" s="15" t="s">
        <v>20</v>
      </c>
      <c r="E58" s="16">
        <v>51674.666819999999</v>
      </c>
      <c r="F58" s="16">
        <v>37178.973619999997</v>
      </c>
      <c r="G58" s="31">
        <f t="shared" si="3"/>
        <v>71.948163206367042</v>
      </c>
      <c r="H58" s="31">
        <f t="shared" si="4"/>
        <v>5.5920363105805747E-2</v>
      </c>
      <c r="I58" s="31">
        <f t="shared" si="5"/>
        <v>5.9215870085476449E-2</v>
      </c>
    </row>
    <row r="59" spans="1:9" s="12" customFormat="1" ht="18.75" x14ac:dyDescent="0.3">
      <c r="A59" s="17" t="s">
        <v>80</v>
      </c>
      <c r="B59" s="18" t="s">
        <v>81</v>
      </c>
      <c r="C59" s="19" t="s">
        <v>34</v>
      </c>
      <c r="D59" s="19"/>
      <c r="E59" s="20">
        <v>8653200.7581999991</v>
      </c>
      <c r="F59" s="20">
        <v>5329933.0366000002</v>
      </c>
      <c r="G59" s="32">
        <f t="shared" si="3"/>
        <v>61.594931003411844</v>
      </c>
      <c r="H59" s="32">
        <f t="shared" si="4"/>
        <v>9.3641654258077249</v>
      </c>
      <c r="I59" s="32">
        <f t="shared" si="5"/>
        <v>8.4891160655874671</v>
      </c>
    </row>
    <row r="60" spans="1:9" s="12" customFormat="1" ht="18.75" x14ac:dyDescent="0.3">
      <c r="A60" s="13"/>
      <c r="B60" s="14" t="s">
        <v>82</v>
      </c>
      <c r="C60" s="15" t="s">
        <v>34</v>
      </c>
      <c r="D60" s="15" t="s">
        <v>14</v>
      </c>
      <c r="E60" s="16">
        <v>3656576.0594700002</v>
      </c>
      <c r="F60" s="16">
        <v>2393991.0229099998</v>
      </c>
      <c r="G60" s="31">
        <f t="shared" si="3"/>
        <v>65.470838948089465</v>
      </c>
      <c r="H60" s="31">
        <f t="shared" si="4"/>
        <v>3.9570078251654763</v>
      </c>
      <c r="I60" s="31">
        <f t="shared" si="5"/>
        <v>3.812968664691057</v>
      </c>
    </row>
    <row r="61" spans="1:9" s="12" customFormat="1" ht="18.75" x14ac:dyDescent="0.3">
      <c r="A61" s="13"/>
      <c r="B61" s="14" t="s">
        <v>83</v>
      </c>
      <c r="C61" s="15" t="s">
        <v>34</v>
      </c>
      <c r="D61" s="15" t="s">
        <v>16</v>
      </c>
      <c r="E61" s="16">
        <v>2314210.3102600002</v>
      </c>
      <c r="F61" s="16">
        <v>1449223.87164</v>
      </c>
      <c r="G61" s="31">
        <f t="shared" si="3"/>
        <v>62.62282495306922</v>
      </c>
      <c r="H61" s="31">
        <f t="shared" si="4"/>
        <v>2.5043505612473842</v>
      </c>
      <c r="I61" s="31">
        <f t="shared" si="5"/>
        <v>2.3082146749107983</v>
      </c>
    </row>
    <row r="62" spans="1:9" s="12" customFormat="1" ht="37.5" x14ac:dyDescent="0.3">
      <c r="A62" s="13"/>
      <c r="B62" s="14" t="s">
        <v>84</v>
      </c>
      <c r="C62" s="15" t="s">
        <v>34</v>
      </c>
      <c r="D62" s="15" t="s">
        <v>18</v>
      </c>
      <c r="E62" s="16">
        <v>73761.100000000006</v>
      </c>
      <c r="F62" s="16">
        <v>55317.442499999997</v>
      </c>
      <c r="G62" s="31">
        <f t="shared" si="3"/>
        <v>74.99541424951633</v>
      </c>
      <c r="H62" s="31">
        <f t="shared" si="4"/>
        <v>7.9821462796296538E-2</v>
      </c>
      <c r="I62" s="31">
        <f t="shared" si="5"/>
        <v>8.8105457725134839E-2</v>
      </c>
    </row>
    <row r="63" spans="1:9" s="12" customFormat="1" ht="18.75" x14ac:dyDescent="0.3">
      <c r="A63" s="13"/>
      <c r="B63" s="14" t="s">
        <v>85</v>
      </c>
      <c r="C63" s="15" t="s">
        <v>34</v>
      </c>
      <c r="D63" s="15" t="s">
        <v>20</v>
      </c>
      <c r="E63" s="16">
        <v>799041.43830000004</v>
      </c>
      <c r="F63" s="16">
        <v>649486.30698999995</v>
      </c>
      <c r="G63" s="31">
        <f t="shared" si="3"/>
        <v>81.283182055215306</v>
      </c>
      <c r="H63" s="31">
        <f t="shared" si="4"/>
        <v>0.86469231668132274</v>
      </c>
      <c r="I63" s="31">
        <f t="shared" si="5"/>
        <v>1.0344528918444014</v>
      </c>
    </row>
    <row r="64" spans="1:9" s="12" customFormat="1" ht="56.25" x14ac:dyDescent="0.3">
      <c r="A64" s="13"/>
      <c r="B64" s="14" t="s">
        <v>86</v>
      </c>
      <c r="C64" s="15" t="s">
        <v>34</v>
      </c>
      <c r="D64" s="15" t="s">
        <v>24</v>
      </c>
      <c r="E64" s="16">
        <v>76784.284</v>
      </c>
      <c r="F64" s="16">
        <v>55986.054250000001</v>
      </c>
      <c r="G64" s="31">
        <f t="shared" si="3"/>
        <v>72.913428807905532</v>
      </c>
      <c r="H64" s="31">
        <f t="shared" si="4"/>
        <v>8.3093037775280834E-2</v>
      </c>
      <c r="I64" s="31">
        <f t="shared" si="5"/>
        <v>8.9170372182706778E-2</v>
      </c>
    </row>
    <row r="65" spans="1:9" s="12" customFormat="1" ht="18.75" x14ac:dyDescent="0.3">
      <c r="A65" s="13"/>
      <c r="B65" s="14" t="s">
        <v>87</v>
      </c>
      <c r="C65" s="15" t="s">
        <v>34</v>
      </c>
      <c r="D65" s="15" t="s">
        <v>34</v>
      </c>
      <c r="E65" s="16">
        <v>1732827.56617</v>
      </c>
      <c r="F65" s="16">
        <v>725928.33831000002</v>
      </c>
      <c r="G65" s="31">
        <f t="shared" si="3"/>
        <v>41.892704876255557</v>
      </c>
      <c r="H65" s="31">
        <f t="shared" si="4"/>
        <v>1.8752002221419655</v>
      </c>
      <c r="I65" s="31">
        <f t="shared" si="5"/>
        <v>1.1562040042333681</v>
      </c>
    </row>
    <row r="66" spans="1:9" s="12" customFormat="1" ht="18.75" x14ac:dyDescent="0.3">
      <c r="A66" s="17" t="s">
        <v>40</v>
      </c>
      <c r="B66" s="18" t="s">
        <v>88</v>
      </c>
      <c r="C66" s="19" t="s">
        <v>40</v>
      </c>
      <c r="D66" s="19"/>
      <c r="E66" s="20">
        <v>15379513.07457</v>
      </c>
      <c r="F66" s="20">
        <v>10350545.9253</v>
      </c>
      <c r="G66" s="32">
        <f t="shared" si="3"/>
        <v>67.300868857900383</v>
      </c>
      <c r="H66" s="32">
        <f t="shared" si="4"/>
        <v>16.643125315470421</v>
      </c>
      <c r="I66" s="32">
        <f t="shared" si="5"/>
        <v>16.485570287411353</v>
      </c>
    </row>
    <row r="67" spans="1:9" s="12" customFormat="1" ht="18.75" x14ac:dyDescent="0.3">
      <c r="A67" s="13"/>
      <c r="B67" s="14" t="s">
        <v>89</v>
      </c>
      <c r="C67" s="15" t="s">
        <v>40</v>
      </c>
      <c r="D67" s="15" t="s">
        <v>14</v>
      </c>
      <c r="E67" s="16">
        <v>106655.6</v>
      </c>
      <c r="F67" s="16">
        <v>85383.342669999998</v>
      </c>
      <c r="G67" s="31">
        <f t="shared" si="3"/>
        <v>80.055189479033444</v>
      </c>
      <c r="H67" s="31">
        <f t="shared" si="4"/>
        <v>0.11541864217611565</v>
      </c>
      <c r="I67" s="31">
        <f t="shared" si="5"/>
        <v>0.13599215994199998</v>
      </c>
    </row>
    <row r="68" spans="1:9" s="12" customFormat="1" ht="18.75" x14ac:dyDescent="0.3">
      <c r="A68" s="13"/>
      <c r="B68" s="14" t="s">
        <v>90</v>
      </c>
      <c r="C68" s="15" t="s">
        <v>40</v>
      </c>
      <c r="D68" s="15" t="s">
        <v>16</v>
      </c>
      <c r="E68" s="16">
        <v>2430527.1789099998</v>
      </c>
      <c r="F68" s="16">
        <v>1824653.55268</v>
      </c>
      <c r="G68" s="31">
        <f t="shared" si="3"/>
        <v>75.072336919856568</v>
      </c>
      <c r="H68" s="31">
        <f t="shared" si="4"/>
        <v>2.6302242616603073</v>
      </c>
      <c r="I68" s="31">
        <f t="shared" si="5"/>
        <v>2.9061708058658868</v>
      </c>
    </row>
    <row r="69" spans="1:9" s="12" customFormat="1" ht="18.75" x14ac:dyDescent="0.3">
      <c r="A69" s="13"/>
      <c r="B69" s="14" t="s">
        <v>91</v>
      </c>
      <c r="C69" s="15" t="s">
        <v>40</v>
      </c>
      <c r="D69" s="15" t="s">
        <v>18</v>
      </c>
      <c r="E69" s="16">
        <v>8041643.2176700002</v>
      </c>
      <c r="F69" s="16">
        <v>5534944.6578000002</v>
      </c>
      <c r="G69" s="31">
        <f t="shared" si="3"/>
        <v>68.828528050560607</v>
      </c>
      <c r="H69" s="31">
        <f t="shared" si="4"/>
        <v>8.7023610672879901</v>
      </c>
      <c r="I69" s="31">
        <f t="shared" si="5"/>
        <v>8.8156431411079588</v>
      </c>
    </row>
    <row r="70" spans="1:9" s="12" customFormat="1" ht="18.75" x14ac:dyDescent="0.3">
      <c r="A70" s="13"/>
      <c r="B70" s="14" t="s">
        <v>92</v>
      </c>
      <c r="C70" s="15" t="s">
        <v>40</v>
      </c>
      <c r="D70" s="15" t="s">
        <v>20</v>
      </c>
      <c r="E70" s="16">
        <v>4493127.32063</v>
      </c>
      <c r="F70" s="16">
        <v>2693351.6230799998</v>
      </c>
      <c r="G70" s="31">
        <f t="shared" si="3"/>
        <v>59.943808195988403</v>
      </c>
      <c r="H70" s="31">
        <f t="shared" si="4"/>
        <v>4.8622918484498072</v>
      </c>
      <c r="I70" s="31">
        <f t="shared" si="5"/>
        <v>4.2897676906555873</v>
      </c>
    </row>
    <row r="71" spans="1:9" s="12" customFormat="1" ht="37.5" x14ac:dyDescent="0.3">
      <c r="A71" s="13"/>
      <c r="B71" s="14" t="s">
        <v>93</v>
      </c>
      <c r="C71" s="15" t="s">
        <v>40</v>
      </c>
      <c r="D71" s="15" t="s">
        <v>24</v>
      </c>
      <c r="E71" s="16">
        <v>307559.75735999999</v>
      </c>
      <c r="F71" s="16">
        <v>212212.74906999999</v>
      </c>
      <c r="G71" s="31">
        <f t="shared" si="3"/>
        <v>68.998867371846728</v>
      </c>
      <c r="H71" s="31">
        <f t="shared" si="4"/>
        <v>0.33282949589620037</v>
      </c>
      <c r="I71" s="31">
        <f t="shared" si="5"/>
        <v>0.33799648983991865</v>
      </c>
    </row>
    <row r="72" spans="1:9" s="12" customFormat="1" ht="18.75" x14ac:dyDescent="0.3">
      <c r="A72" s="17" t="s">
        <v>28</v>
      </c>
      <c r="B72" s="18" t="s">
        <v>94</v>
      </c>
      <c r="C72" s="19" t="s">
        <v>28</v>
      </c>
      <c r="D72" s="19"/>
      <c r="E72" s="20">
        <v>1946118.4634700001</v>
      </c>
      <c r="F72" s="20">
        <v>1248295.36292</v>
      </c>
      <c r="G72" s="32">
        <f t="shared" si="3"/>
        <v>64.142825133791902</v>
      </c>
      <c r="H72" s="32">
        <f t="shared" si="4"/>
        <v>2.1060155356828516</v>
      </c>
      <c r="I72" s="32">
        <f t="shared" si="5"/>
        <v>1.9881908735428235</v>
      </c>
    </row>
    <row r="73" spans="1:9" s="12" customFormat="1" ht="18.75" x14ac:dyDescent="0.3">
      <c r="A73" s="13"/>
      <c r="B73" s="14" t="s">
        <v>95</v>
      </c>
      <c r="C73" s="15" t="s">
        <v>28</v>
      </c>
      <c r="D73" s="15" t="s">
        <v>14</v>
      </c>
      <c r="E73" s="16">
        <v>160414.07</v>
      </c>
      <c r="F73" s="16">
        <v>114319.11185</v>
      </c>
      <c r="G73" s="31">
        <f t="shared" ref="G73:G86" si="6">(F73/E73)*100</f>
        <v>71.265015500198942</v>
      </c>
      <c r="H73" s="31">
        <f t="shared" ref="H73:H86" si="7">(E73/(92407602.43675))*100</f>
        <v>0.17359401799197011</v>
      </c>
      <c r="I73" s="31">
        <f t="shared" ref="I73:I86" si="8">(F73/(62785489.03585))*100</f>
        <v>0.18207887460225836</v>
      </c>
    </row>
    <row r="74" spans="1:9" s="12" customFormat="1" ht="18.75" x14ac:dyDescent="0.3">
      <c r="A74" s="13"/>
      <c r="B74" s="14" t="s">
        <v>96</v>
      </c>
      <c r="C74" s="15" t="s">
        <v>28</v>
      </c>
      <c r="D74" s="15" t="s">
        <v>16</v>
      </c>
      <c r="E74" s="16">
        <v>699496.73822000006</v>
      </c>
      <c r="F74" s="16">
        <v>293554.34600999998</v>
      </c>
      <c r="G74" s="31">
        <f t="shared" si="6"/>
        <v>41.966506771282994</v>
      </c>
      <c r="H74" s="31">
        <f t="shared" si="7"/>
        <v>0.75696882050238545</v>
      </c>
      <c r="I74" s="31">
        <f t="shared" si="8"/>
        <v>0.46755126147441944</v>
      </c>
    </row>
    <row r="75" spans="1:9" s="12" customFormat="1" ht="18.75" x14ac:dyDescent="0.3">
      <c r="A75" s="13"/>
      <c r="B75" s="14" t="s">
        <v>97</v>
      </c>
      <c r="C75" s="15" t="s">
        <v>28</v>
      </c>
      <c r="D75" s="15" t="s">
        <v>18</v>
      </c>
      <c r="E75" s="16">
        <v>1054655.1552500001</v>
      </c>
      <c r="F75" s="16">
        <v>817079.82793999999</v>
      </c>
      <c r="G75" s="31">
        <f t="shared" si="6"/>
        <v>77.473648507062549</v>
      </c>
      <c r="H75" s="31">
        <f t="shared" si="7"/>
        <v>1.1413077792726818</v>
      </c>
      <c r="I75" s="31">
        <f t="shared" si="8"/>
        <v>1.3013832343862992</v>
      </c>
    </row>
    <row r="76" spans="1:9" s="12" customFormat="1" ht="37.5" x14ac:dyDescent="0.3">
      <c r="A76" s="13"/>
      <c r="B76" s="14" t="s">
        <v>98</v>
      </c>
      <c r="C76" s="15" t="s">
        <v>28</v>
      </c>
      <c r="D76" s="15" t="s">
        <v>22</v>
      </c>
      <c r="E76" s="16">
        <v>31552.5</v>
      </c>
      <c r="F76" s="16">
        <v>23342.077120000002</v>
      </c>
      <c r="G76" s="31">
        <f t="shared" si="6"/>
        <v>73.97853456936852</v>
      </c>
      <c r="H76" s="31">
        <f t="shared" si="7"/>
        <v>3.414491791581397E-2</v>
      </c>
      <c r="I76" s="31">
        <f t="shared" si="8"/>
        <v>3.7177503079846783E-2</v>
      </c>
    </row>
    <row r="77" spans="1:9" s="12" customFormat="1" ht="18.75" x14ac:dyDescent="0.3">
      <c r="A77" s="17" t="s">
        <v>57</v>
      </c>
      <c r="B77" s="18" t="s">
        <v>99</v>
      </c>
      <c r="C77" s="19" t="s">
        <v>57</v>
      </c>
      <c r="D77" s="19"/>
      <c r="E77" s="20">
        <v>68547.649999999994</v>
      </c>
      <c r="F77" s="20">
        <v>51317.737000000001</v>
      </c>
      <c r="G77" s="32">
        <f t="shared" si="6"/>
        <v>74.864327223471562</v>
      </c>
      <c r="H77" s="32">
        <f t="shared" si="7"/>
        <v>7.4179665084286361E-2</v>
      </c>
      <c r="I77" s="32">
        <f t="shared" si="8"/>
        <v>8.1735027930893378E-2</v>
      </c>
    </row>
    <row r="78" spans="1:9" s="12" customFormat="1" ht="18.75" x14ac:dyDescent="0.3">
      <c r="A78" s="13"/>
      <c r="B78" s="14" t="s">
        <v>100</v>
      </c>
      <c r="C78" s="15" t="s">
        <v>57</v>
      </c>
      <c r="D78" s="15" t="s">
        <v>14</v>
      </c>
      <c r="E78" s="16">
        <v>60937.35</v>
      </c>
      <c r="F78" s="16">
        <v>45610</v>
      </c>
      <c r="G78" s="31">
        <f t="shared" si="6"/>
        <v>74.847363726844051</v>
      </c>
      <c r="H78" s="31">
        <f t="shared" si="7"/>
        <v>6.5944087275405336E-2</v>
      </c>
      <c r="I78" s="31">
        <f t="shared" si="8"/>
        <v>7.2644174156160604E-2</v>
      </c>
    </row>
    <row r="79" spans="1:9" s="12" customFormat="1" ht="18.75" x14ac:dyDescent="0.3">
      <c r="A79" s="13"/>
      <c r="B79" s="14" t="s">
        <v>101</v>
      </c>
      <c r="C79" s="15" t="s">
        <v>57</v>
      </c>
      <c r="D79" s="15" t="s">
        <v>16</v>
      </c>
      <c r="E79" s="16">
        <v>7610.3</v>
      </c>
      <c r="F79" s="16">
        <v>5707.7370000000001</v>
      </c>
      <c r="G79" s="31">
        <f t="shared" si="6"/>
        <v>75.000157681037535</v>
      </c>
      <c r="H79" s="31">
        <f t="shared" si="7"/>
        <v>8.2355778088810429E-3</v>
      </c>
      <c r="I79" s="31">
        <f t="shared" si="8"/>
        <v>9.0908537747327704E-3</v>
      </c>
    </row>
    <row r="80" spans="1:9" s="12" customFormat="1" ht="37.5" x14ac:dyDescent="0.3">
      <c r="A80" s="17" t="s">
        <v>30</v>
      </c>
      <c r="B80" s="18" t="s">
        <v>102</v>
      </c>
      <c r="C80" s="19" t="s">
        <v>30</v>
      </c>
      <c r="D80" s="19"/>
      <c r="E80" s="20">
        <v>120571.15</v>
      </c>
      <c r="F80" s="20">
        <v>68644.480880000003</v>
      </c>
      <c r="G80" s="32">
        <f t="shared" si="6"/>
        <v>56.932757861229668</v>
      </c>
      <c r="H80" s="32">
        <f t="shared" si="7"/>
        <v>0.13047752221742473</v>
      </c>
      <c r="I80" s="32">
        <f t="shared" si="8"/>
        <v>0.10933176110295895</v>
      </c>
    </row>
    <row r="81" spans="1:9" s="12" customFormat="1" ht="37.5" x14ac:dyDescent="0.3">
      <c r="A81" s="13"/>
      <c r="B81" s="14" t="s">
        <v>103</v>
      </c>
      <c r="C81" s="15" t="s">
        <v>30</v>
      </c>
      <c r="D81" s="15" t="s">
        <v>14</v>
      </c>
      <c r="E81" s="16">
        <v>120571.15</v>
      </c>
      <c r="F81" s="16">
        <v>68644.480880000003</v>
      </c>
      <c r="G81" s="31">
        <f t="shared" si="6"/>
        <v>56.932757861229668</v>
      </c>
      <c r="H81" s="31">
        <f t="shared" si="7"/>
        <v>0.13047752221742473</v>
      </c>
      <c r="I81" s="31">
        <f t="shared" si="8"/>
        <v>0.10933176110295895</v>
      </c>
    </row>
    <row r="82" spans="1:9" s="12" customFormat="1" ht="56.25" x14ac:dyDescent="0.3">
      <c r="A82" s="17" t="s">
        <v>43</v>
      </c>
      <c r="B82" s="18" t="s">
        <v>104</v>
      </c>
      <c r="C82" s="19" t="s">
        <v>43</v>
      </c>
      <c r="D82" s="19"/>
      <c r="E82" s="20">
        <v>7281556.7551300004</v>
      </c>
      <c r="F82" s="20">
        <v>4944985.4415199999</v>
      </c>
      <c r="G82" s="32">
        <f t="shared" si="6"/>
        <v>67.91110208728594</v>
      </c>
      <c r="H82" s="32">
        <f t="shared" si="7"/>
        <v>7.8798243468268634</v>
      </c>
      <c r="I82" s="32">
        <f t="shared" si="8"/>
        <v>7.8760005177254468</v>
      </c>
    </row>
    <row r="83" spans="1:9" s="12" customFormat="1" ht="56.25" x14ac:dyDescent="0.3">
      <c r="A83" s="13"/>
      <c r="B83" s="14" t="s">
        <v>105</v>
      </c>
      <c r="C83" s="15" t="s">
        <v>43</v>
      </c>
      <c r="D83" s="15" t="s">
        <v>14</v>
      </c>
      <c r="E83" s="16">
        <v>2239676</v>
      </c>
      <c r="F83" s="16">
        <v>1370989.17178</v>
      </c>
      <c r="G83" s="31">
        <f t="shared" si="6"/>
        <v>61.213727868673864</v>
      </c>
      <c r="H83" s="31">
        <f t="shared" si="7"/>
        <v>2.4236923596551332</v>
      </c>
      <c r="I83" s="31">
        <f t="shared" si="8"/>
        <v>2.1836083350361042</v>
      </c>
    </row>
    <row r="84" spans="1:9" s="12" customFormat="1" ht="18.75" x14ac:dyDescent="0.3">
      <c r="A84" s="13"/>
      <c r="B84" s="14" t="s">
        <v>106</v>
      </c>
      <c r="C84" s="15" t="s">
        <v>43</v>
      </c>
      <c r="D84" s="15" t="s">
        <v>16</v>
      </c>
      <c r="E84" s="16">
        <v>2401219.9551300001</v>
      </c>
      <c r="F84" s="16">
        <v>1548820.4740500001</v>
      </c>
      <c r="G84" s="31">
        <f t="shared" si="6"/>
        <v>64.501399413288993</v>
      </c>
      <c r="H84" s="31">
        <f t="shared" si="7"/>
        <v>2.5985090964496749</v>
      </c>
      <c r="I84" s="31">
        <f t="shared" si="8"/>
        <v>2.4668446448918098</v>
      </c>
    </row>
    <row r="85" spans="1:9" s="12" customFormat="1" ht="37.5" x14ac:dyDescent="0.3">
      <c r="A85" s="13"/>
      <c r="B85" s="14" t="s">
        <v>107</v>
      </c>
      <c r="C85" s="15" t="s">
        <v>43</v>
      </c>
      <c r="D85" s="15" t="s">
        <v>18</v>
      </c>
      <c r="E85" s="16">
        <v>2640660.7999999998</v>
      </c>
      <c r="F85" s="16">
        <v>2025175.7956900001</v>
      </c>
      <c r="G85" s="31">
        <f t="shared" si="6"/>
        <v>76.692008140159473</v>
      </c>
      <c r="H85" s="31">
        <f t="shared" si="7"/>
        <v>2.8576228907220553</v>
      </c>
      <c r="I85" s="31">
        <f t="shared" si="8"/>
        <v>3.2255475377975329</v>
      </c>
    </row>
    <row r="86" spans="1:9" s="12" customFormat="1" ht="18.75" x14ac:dyDescent="0.3">
      <c r="A86" s="21"/>
      <c r="B86" s="22" t="s">
        <v>108</v>
      </c>
      <c r="C86" s="23"/>
      <c r="D86" s="23"/>
      <c r="E86" s="24">
        <v>92407602.436749995</v>
      </c>
      <c r="F86" s="24">
        <v>62785489.035850003</v>
      </c>
      <c r="G86" s="33">
        <f t="shared" si="6"/>
        <v>67.944073193355095</v>
      </c>
      <c r="H86" s="33">
        <f t="shared" si="7"/>
        <v>100</v>
      </c>
      <c r="I86" s="33">
        <f t="shared" si="8"/>
        <v>100</v>
      </c>
    </row>
    <row r="87" spans="1:9" s="12" customFormat="1" ht="18.75" x14ac:dyDescent="0.3">
      <c r="G87" s="29"/>
      <c r="H87" s="29"/>
      <c r="I87" s="29"/>
    </row>
    <row r="88" spans="1:9" x14ac:dyDescent="0.25">
      <c r="G88" s="30"/>
      <c r="H88" s="30"/>
      <c r="I88" s="30"/>
    </row>
  </sheetData>
  <mergeCells count="2">
    <mergeCell ref="A4:I4"/>
    <mergeCell ref="H1:I1"/>
  </mergeCells>
  <pageMargins left="0.51181102362204722" right="0.23622047244094491" top="0.31496062992125984" bottom="0.35433070866141736" header="0.31496062992125984" footer="0.19685039370078741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2</vt:lpstr>
      <vt:lpstr>Date</vt:lpstr>
      <vt:lpstr>Year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2020-11-03T01:21:41Z</dcterms:modified>
</cp:coreProperties>
</file>